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2'!$6:$6</definedName>
    <definedName name="_xlnm.Print_Area" localSheetId="0">'Приложение 2'!$A$1:$I$87</definedName>
  </definedNames>
  <calcPr calcId="162913" refMode="R1C1"/>
</workbook>
</file>

<file path=xl/calcChain.xml><?xml version="1.0" encoding="utf-8"?>
<calcChain xmlns="http://schemas.openxmlformats.org/spreadsheetml/2006/main"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A1" i="1" l="1"/>
  <c r="E6" i="1" l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<sst xmlns="http://schemas.openxmlformats.org/spreadsheetml/2006/main" count="247" uniqueCount="112">
  <si>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</si>
  <si>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</si>
  <si>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</si>
  <si>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</si>
  <si>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</si>
  <si>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</si>
  <si>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</si>
  <si>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</si>
  <si>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</si>
  <si>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</si>
  <si>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</si>
  <si>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</si>
  <si>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</si>
  <si>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</si>
  <si>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</si>
  <si>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</si>
  <si>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</si>
  <si>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</si>
  <si>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</si>
  <si>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</si>
  <si>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</si>
  <si>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</si>
  <si>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</si>
  <si>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</si>
  <si>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</si>
  <si>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</si>
  <si>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</si>
  <si>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</si>
  <si>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</si>
  <si>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</si>
  <si>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</si>
  <si>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</si>
  <si>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</si>
  <si>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</si>
  <si>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</si>
  <si>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</si>
  <si>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</si>
  <si>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</si>
  <si>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</si>
  <si>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</si>
  <si>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</si>
  <si>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</si>
  <si>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</si>
  <si>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</si>
  <si>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</si>
  <si>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</si>
  <si>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</si>
  <si>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</si>
  <si>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</si>
  <si>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</si>
  <si>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</si>
  <si>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</si>
  <si>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</si>
  <si>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</si>
  <si>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</si>
  <si>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</si>
  <si>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</si>
  <si>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</si>
  <si>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</si>
  <si>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</si>
  <si>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</si>
  <si>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</si>
  <si>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</si>
  <si>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</si>
  <si>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</si>
  <si>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</si>
  <si>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</si>
  <si>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</si>
  <si>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</si>
  <si>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</si>
  <si>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</si>
  <si>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</si>
  <si>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</si>
  <si>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</si>
  <si>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</si>
  <si>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</si>
  <si>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</si>
  <si>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</si>
  <si>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</si>
  <si>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</si>
  <si>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</si>
  <si>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</si>
  <si>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</si>
  <si>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</si>
  <si>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</si>
  <si>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</si>
  <si>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</si>
  <si>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</si>
  <si>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</si>
  <si>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</si>
  <si>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</si>
  <si>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</si>
  <si>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</si>
  <si>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</si>
  <si>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</si>
  <si>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</si>
  <si>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</si>
  <si>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</si>
  <si>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</si>
  <si>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</si>
  <si>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</si>
  <si>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</si>
  <si>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</si>
  <si>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</si>
  <si>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</si>
  <si>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</si>
  <si>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</si>
  <si>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</si>
  <si>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</si>
  <si>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по расходам краевого бюджета за 2021 год по разделам и подразделам классификации расходов бюджетов</t>
  </si>
  <si>
    <t>Исполнение 2021 год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</si>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</sst>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165" fontId="4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0" fontId="13" fillId="2" borderId="0" xfId="0" applyNumberFormat="1" applyFont="1" applyFill="1"/>
    <xf numFmtId="0" fontId="13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view="pageBreakPreview" zoomScale="85" zoomScaleNormal="100" zoomScaleSheetLayoutView="85" workbookViewId="0">
      <selection activeCell="B11" sqref="B11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85546875" customWidth="1"/>
    <col min="6" max="6" width="15.710937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2021</v>
      </c>
      <c r="B1" s="25" t="s">
        <v>11</v>
      </c>
      <c r="C1" s="26"/>
      <c r="D1" s="26"/>
      <c r="I1" s="1" t="s">
        <v>111</v>
      </c>
    </row>
    <row r="2" spans="1:9" x14ac:dyDescent="0.25">
      <c r="A2" s="27"/>
      <c r="B2" s="27"/>
      <c r="C2" s="28"/>
      <c r="D2" s="28"/>
      <c r="E2" s="5"/>
    </row>
    <row r="3" spans="1:9" s="7" customFormat="1" ht="72" customHeight="1" x14ac:dyDescent="0.3">
      <c r="A3" s="36" t="s">
        <v>109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2"/>
      <c r="B4" s="3"/>
      <c r="C4" s="4"/>
      <c r="D4" s="4"/>
      <c r="E4" s="5"/>
    </row>
    <row r="5" spans="1:9" x14ac:dyDescent="0.25">
      <c r="A5" s="2"/>
      <c r="B5" s="3"/>
      <c r="C5" s="4"/>
      <c r="D5" s="4"/>
      <c r="I5" s="6" t="s">
        <v>0</v>
      </c>
    </row>
    <row r="6" spans="1:9" ht="70.5" customHeight="1" x14ac:dyDescent="0.25">
      <c r="A6" s="8" t="s">
        <v>1</v>
      </c>
      <c r="B6" s="9"/>
      <c r="C6" s="10" t="s">
        <v>2</v>
      </c>
      <c r="D6" s="9" t="s">
        <v>3</v>
      </c>
      <c r="E6" s="11" t="str">
        <f>CONCATENATE("Годовой объем ассигнований на ",Year," год")</f>
        <v>Годовой объем ассигнований на 2021 год</v>
      </c>
      <c r="F6" s="11" t="s">
        <v>110</v>
      </c>
      <c r="G6" s="11" t="s">
        <v>5</v>
      </c>
      <c r="H6" s="11" t="s">
        <v>6</v>
      </c>
      <c r="I6" s="11" t="s">
        <v>8</v>
      </c>
    </row>
    <row r="7" spans="1:9" x14ac:dyDescent="0.25">
      <c r="A7" s="34">
        <v>1</v>
      </c>
      <c r="B7" s="35" t="s">
        <v>4</v>
      </c>
      <c r="C7" s="34">
        <v>3</v>
      </c>
      <c r="D7" s="35" t="s">
        <v>9</v>
      </c>
      <c r="E7" s="34">
        <v>5</v>
      </c>
      <c r="F7" s="35" t="s">
        <v>10</v>
      </c>
      <c r="G7" s="34">
        <v>7</v>
      </c>
      <c r="H7" s="35" t="s">
        <v>7</v>
      </c>
      <c r="I7" s="34">
        <v>9</v>
      </c>
    </row>
    <row r="8" spans="1:9" s="12" customFormat="1" ht="18.75" x14ac:dyDescent="0.3">
      <c r="A8" s="17" t="s">
        <v>12</v>
      </c>
      <c r="B8" s="18" t="s">
        <v>13</v>
      </c>
      <c r="C8" s="19" t="s">
        <v>14</v>
      </c>
      <c r="D8" s="19"/>
      <c r="E8" s="20">
        <v>4182369.8671400002</v>
      </c>
      <c r="F8" s="20">
        <v>3441427.0573399998</v>
      </c>
      <c r="G8" s="32">
        <f t="shared" ref="G8:G39" si="0">(F8/E8)*100</f>
        <v>82.284139534826124</v>
      </c>
      <c r="H8" s="32">
        <f t="shared" ref="H8:H39" si="1">(E8/(103601713.55909))*100</f>
        <v>4.0369697792252772</v>
      </c>
      <c r="I8" s="32">
        <f t="shared" ref="I8:I39" si="2">(F8/(99476720.97589))*100</f>
        <v>3.4595300524371853</v>
      </c>
    </row>
    <row r="9" spans="1:9" s="12" customFormat="1" ht="56.25" x14ac:dyDescent="0.3">
      <c r="A9" s="13"/>
      <c r="B9" s="14" t="s">
        <v>15</v>
      </c>
      <c r="C9" s="15" t="s">
        <v>14</v>
      </c>
      <c r="D9" s="15" t="s">
        <v>16</v>
      </c>
      <c r="E9" s="16">
        <v>13650.918</v>
      </c>
      <c r="F9" s="16">
        <v>13318.83121</v>
      </c>
      <c r="G9" s="31">
        <f t="shared" si="0"/>
        <v>97.567293349795236</v>
      </c>
      <c r="H9" s="31">
        <f t="shared" si="1"/>
        <v>1.3176343837415486E-2</v>
      </c>
      <c r="I9" s="31">
        <f t="shared" si="2"/>
        <v>1.3388892475886958E-2</v>
      </c>
    </row>
    <row r="10" spans="1:9" s="12" customFormat="1" ht="75" x14ac:dyDescent="0.3">
      <c r="A10" s="13"/>
      <c r="B10" s="14" t="s">
        <v>17</v>
      </c>
      <c r="C10" s="15" t="s">
        <v>14</v>
      </c>
      <c r="D10" s="15" t="s">
        <v>18</v>
      </c>
      <c r="E10" s="16">
        <v>250777.62244000001</v>
      </c>
      <c r="F10" s="16">
        <v>244225.55162000001</v>
      </c>
      <c r="G10" s="31">
        <f t="shared" si="0"/>
        <v>97.387298453406615</v>
      </c>
      <c r="H10" s="31">
        <f t="shared" si="1"/>
        <v>0.24205933842683705</v>
      </c>
      <c r="I10" s="31">
        <f t="shared" si="2"/>
        <v>0.24551025528796083</v>
      </c>
    </row>
    <row r="11" spans="1:9" s="12" customFormat="1" ht="75" x14ac:dyDescent="0.3">
      <c r="A11" s="13"/>
      <c r="B11" s="14" t="s">
        <v>19</v>
      </c>
      <c r="C11" s="15" t="s">
        <v>14</v>
      </c>
      <c r="D11" s="15" t="s">
        <v>20</v>
      </c>
      <c r="E11" s="16">
        <v>543273.63976000005</v>
      </c>
      <c r="F11" s="16">
        <v>532775.44339999999</v>
      </c>
      <c r="G11" s="31">
        <f t="shared" si="0"/>
        <v>98.067604317294354</v>
      </c>
      <c r="H11" s="31">
        <f t="shared" si="1"/>
        <v>0.52438673174082195</v>
      </c>
      <c r="I11" s="31">
        <f t="shared" si="2"/>
        <v>0.53557801078820033</v>
      </c>
    </row>
    <row r="12" spans="1:9" s="12" customFormat="1" ht="18.75" x14ac:dyDescent="0.3">
      <c r="A12" s="13"/>
      <c r="B12" s="14" t="s">
        <v>21</v>
      </c>
      <c r="C12" s="15" t="s">
        <v>14</v>
      </c>
      <c r="D12" s="15" t="s">
        <v>22</v>
      </c>
      <c r="E12" s="16">
        <v>339070.82500000001</v>
      </c>
      <c r="F12" s="16">
        <v>337889.84179999999</v>
      </c>
      <c r="G12" s="31">
        <f t="shared" si="0"/>
        <v>99.651700142588197</v>
      </c>
      <c r="H12" s="31">
        <f t="shared" si="1"/>
        <v>0.32728302781074026</v>
      </c>
      <c r="I12" s="31">
        <f t="shared" si="2"/>
        <v>0.33966724926718661</v>
      </c>
    </row>
    <row r="13" spans="1:9" s="12" customFormat="1" ht="56.25" x14ac:dyDescent="0.3">
      <c r="A13" s="13"/>
      <c r="B13" s="14" t="s">
        <v>23</v>
      </c>
      <c r="C13" s="15" t="s">
        <v>14</v>
      </c>
      <c r="D13" s="15" t="s">
        <v>24</v>
      </c>
      <c r="E13" s="16">
        <v>199978.43298000001</v>
      </c>
      <c r="F13" s="16">
        <v>197491.49724999999</v>
      </c>
      <c r="G13" s="31">
        <f t="shared" si="0"/>
        <v>98.756398031057302</v>
      </c>
      <c r="H13" s="31">
        <f t="shared" si="1"/>
        <v>0.19302618278214176</v>
      </c>
      <c r="I13" s="31">
        <f t="shared" si="2"/>
        <v>0.1985303650065684</v>
      </c>
    </row>
    <row r="14" spans="1:9" s="12" customFormat="1" ht="18.75" x14ac:dyDescent="0.3">
      <c r="A14" s="13"/>
      <c r="B14" s="14" t="s">
        <v>25</v>
      </c>
      <c r="C14" s="15" t="s">
        <v>14</v>
      </c>
      <c r="D14" s="15" t="s">
        <v>26</v>
      </c>
      <c r="E14" s="16">
        <v>91198.850099999996</v>
      </c>
      <c r="F14" s="16">
        <v>89903.249419999993</v>
      </c>
      <c r="G14" s="31">
        <f t="shared" si="0"/>
        <v>98.57936730717617</v>
      </c>
      <c r="H14" s="31">
        <f t="shared" si="1"/>
        <v>8.8028322087533861E-2</v>
      </c>
      <c r="I14" s="31">
        <f t="shared" si="2"/>
        <v>9.0376168954935387E-2</v>
      </c>
    </row>
    <row r="15" spans="1:9" s="12" customFormat="1" ht="18.75" x14ac:dyDescent="0.3">
      <c r="A15" s="13"/>
      <c r="B15" s="14" t="s">
        <v>27</v>
      </c>
      <c r="C15" s="15" t="s">
        <v>14</v>
      </c>
      <c r="D15" s="15" t="s">
        <v>28</v>
      </c>
      <c r="E15" s="16">
        <v>406394.34954000002</v>
      </c>
      <c r="F15" s="16"/>
      <c r="G15" s="31">
        <f t="shared" si="0"/>
        <v>0</v>
      </c>
      <c r="H15" s="31">
        <f t="shared" si="1"/>
        <v>0.39226605002841963</v>
      </c>
      <c r="I15" s="31">
        <f t="shared" si="2"/>
        <v>0</v>
      </c>
    </row>
    <row r="16" spans="1:9" s="12" customFormat="1" ht="18.75" x14ac:dyDescent="0.3">
      <c r="A16" s="13"/>
      <c r="B16" s="14" t="s">
        <v>29</v>
      </c>
      <c r="C16" s="15" t="s">
        <v>14</v>
      </c>
      <c r="D16" s="15" t="s">
        <v>30</v>
      </c>
      <c r="E16" s="16">
        <v>2338025.2293199999</v>
      </c>
      <c r="F16" s="16">
        <v>2025822.64264</v>
      </c>
      <c r="G16" s="31">
        <f t="shared" si="0"/>
        <v>86.646740045196083</v>
      </c>
      <c r="H16" s="31">
        <f t="shared" si="1"/>
        <v>2.2567437825113674</v>
      </c>
      <c r="I16" s="31">
        <f t="shared" si="2"/>
        <v>2.0364791106564475</v>
      </c>
    </row>
    <row r="17" spans="1:9" s="12" customFormat="1" ht="18.75" x14ac:dyDescent="0.3">
      <c r="A17" s="17" t="s">
        <v>4</v>
      </c>
      <c r="B17" s="18" t="s">
        <v>31</v>
      </c>
      <c r="C17" s="19" t="s">
        <v>16</v>
      </c>
      <c r="D17" s="19"/>
      <c r="E17" s="20">
        <v>18159.053360000002</v>
      </c>
      <c r="F17" s="20">
        <v>17963.47237</v>
      </c>
      <c r="G17" s="32">
        <f t="shared" si="0"/>
        <v>98.922956025720922</v>
      </c>
      <c r="H17" s="32">
        <f t="shared" si="1"/>
        <v>1.7527753872181709E-2</v>
      </c>
      <c r="I17" s="32">
        <f t="shared" si="2"/>
        <v>1.805796591782893E-2</v>
      </c>
    </row>
    <row r="18" spans="1:9" s="12" customFormat="1" ht="18.75" x14ac:dyDescent="0.3">
      <c r="A18" s="13"/>
      <c r="B18" s="14" t="s">
        <v>32</v>
      </c>
      <c r="C18" s="15" t="s">
        <v>16</v>
      </c>
      <c r="D18" s="15" t="s">
        <v>18</v>
      </c>
      <c r="E18" s="16">
        <v>14073.1</v>
      </c>
      <c r="F18" s="16">
        <v>13881.39503</v>
      </c>
      <c r="G18" s="31">
        <f t="shared" si="0"/>
        <v>98.637791460303688</v>
      </c>
      <c r="H18" s="31">
        <f t="shared" si="1"/>
        <v>1.3583848680237614E-2</v>
      </c>
      <c r="I18" s="31">
        <f t="shared" si="2"/>
        <v>1.3954415559560321E-2</v>
      </c>
    </row>
    <row r="19" spans="1:9" s="12" customFormat="1" ht="18.75" x14ac:dyDescent="0.3">
      <c r="A19" s="13"/>
      <c r="B19" s="14" t="s">
        <v>33</v>
      </c>
      <c r="C19" s="15" t="s">
        <v>16</v>
      </c>
      <c r="D19" s="15" t="s">
        <v>34</v>
      </c>
      <c r="E19" s="16">
        <v>4085.95336</v>
      </c>
      <c r="F19" s="16">
        <v>4082.0773399999998</v>
      </c>
      <c r="G19" s="31">
        <f t="shared" si="0"/>
        <v>99.905137928446635</v>
      </c>
      <c r="H19" s="31">
        <f t="shared" si="1"/>
        <v>3.9439051919440945E-3</v>
      </c>
      <c r="I19" s="31">
        <f t="shared" si="2"/>
        <v>4.1035503582686102E-3</v>
      </c>
    </row>
    <row r="20" spans="1:9" s="12" customFormat="1" ht="37.5" x14ac:dyDescent="0.3">
      <c r="A20" s="17" t="s">
        <v>35</v>
      </c>
      <c r="B20" s="18" t="s">
        <v>36</v>
      </c>
      <c r="C20" s="19" t="s">
        <v>18</v>
      </c>
      <c r="D20" s="19"/>
      <c r="E20" s="20">
        <v>1338975.5916200001</v>
      </c>
      <c r="F20" s="20">
        <v>1330268.8997299999</v>
      </c>
      <c r="G20" s="32">
        <f t="shared" si="0"/>
        <v>99.349749768069628</v>
      </c>
      <c r="H20" s="32">
        <f t="shared" si="1"/>
        <v>1.2924261053426549</v>
      </c>
      <c r="I20" s="32">
        <f t="shared" si="2"/>
        <v>1.3372665350041191</v>
      </c>
    </row>
    <row r="21" spans="1:9" s="12" customFormat="1" ht="18.75" x14ac:dyDescent="0.3">
      <c r="A21" s="13"/>
      <c r="B21" s="14" t="s">
        <v>37</v>
      </c>
      <c r="C21" s="15" t="s">
        <v>18</v>
      </c>
      <c r="D21" s="15" t="s">
        <v>20</v>
      </c>
      <c r="E21" s="16">
        <v>47686.70751</v>
      </c>
      <c r="F21" s="16">
        <v>47330.971949999999</v>
      </c>
      <c r="G21" s="31">
        <f t="shared" si="0"/>
        <v>99.254015262166291</v>
      </c>
      <c r="H21" s="31">
        <f t="shared" si="1"/>
        <v>4.6028879129302751E-2</v>
      </c>
      <c r="I21" s="31">
        <f t="shared" si="2"/>
        <v>4.7579947836711996E-2</v>
      </c>
    </row>
    <row r="22" spans="1:9" s="12" customFormat="1" ht="18.75" x14ac:dyDescent="0.3">
      <c r="A22" s="13"/>
      <c r="B22" s="14" t="s">
        <v>38</v>
      </c>
      <c r="C22" s="15" t="s">
        <v>18</v>
      </c>
      <c r="D22" s="15" t="s">
        <v>34</v>
      </c>
      <c r="E22" s="16">
        <v>92839.583249999996</v>
      </c>
      <c r="F22" s="16">
        <v>92839.583249999996</v>
      </c>
      <c r="G22" s="31">
        <f t="shared" si="0"/>
        <v>100</v>
      </c>
      <c r="H22" s="31">
        <f t="shared" si="1"/>
        <v>8.9612015149776708E-2</v>
      </c>
      <c r="I22" s="31">
        <f t="shared" si="2"/>
        <v>9.3327948829858759E-2</v>
      </c>
    </row>
    <row r="23" spans="1:9" s="12" customFormat="1" ht="56.25" x14ac:dyDescent="0.3">
      <c r="A23" s="13"/>
      <c r="B23" s="14" t="s">
        <v>39</v>
      </c>
      <c r="C23" s="15" t="s">
        <v>18</v>
      </c>
      <c r="D23" s="15" t="s">
        <v>40</v>
      </c>
      <c r="E23" s="16">
        <v>1178088.92206</v>
      </c>
      <c r="F23" s="16">
        <v>1170191.1001500001</v>
      </c>
      <c r="G23" s="31">
        <f t="shared" si="0"/>
        <v>99.329607318928879</v>
      </c>
      <c r="H23" s="31">
        <f t="shared" si="1"/>
        <v>1.1371326608300434</v>
      </c>
      <c r="I23" s="31">
        <f t="shared" si="2"/>
        <v>1.1763466755539895</v>
      </c>
    </row>
    <row r="24" spans="1:9" s="12" customFormat="1" ht="18.75" x14ac:dyDescent="0.3">
      <c r="A24" s="13"/>
      <c r="B24" s="14" t="s">
        <v>41</v>
      </c>
      <c r="C24" s="15" t="s">
        <v>18</v>
      </c>
      <c r="D24" s="15" t="s">
        <v>28</v>
      </c>
      <c r="E24" s="16">
        <v>3678.2988</v>
      </c>
      <c r="F24" s="16">
        <v>3656.7243800000001</v>
      </c>
      <c r="G24" s="31">
        <f t="shared" si="0"/>
        <v>99.413467443156051</v>
      </c>
      <c r="H24" s="31">
        <f t="shared" si="1"/>
        <v>3.5504227426721617E-3</v>
      </c>
      <c r="I24" s="31">
        <f t="shared" si="2"/>
        <v>3.675959907128698E-3</v>
      </c>
    </row>
    <row r="25" spans="1:9" s="12" customFormat="1" ht="37.5" x14ac:dyDescent="0.3">
      <c r="A25" s="13"/>
      <c r="B25" s="14" t="s">
        <v>42</v>
      </c>
      <c r="C25" s="15" t="s">
        <v>18</v>
      </c>
      <c r="D25" s="15" t="s">
        <v>43</v>
      </c>
      <c r="E25" s="16">
        <v>16682.080000000002</v>
      </c>
      <c r="F25" s="16">
        <v>16250.52</v>
      </c>
      <c r="G25" s="31">
        <f t="shared" si="0"/>
        <v>97.413032427610929</v>
      </c>
      <c r="H25" s="31">
        <f t="shared" si="1"/>
        <v>1.6102127490859746E-2</v>
      </c>
      <c r="I25" s="31">
        <f t="shared" si="2"/>
        <v>1.6336002876430368E-2</v>
      </c>
    </row>
    <row r="26" spans="1:9" s="12" customFormat="1" ht="18.75" x14ac:dyDescent="0.3">
      <c r="A26" s="17" t="s">
        <v>9</v>
      </c>
      <c r="B26" s="18" t="s">
        <v>44</v>
      </c>
      <c r="C26" s="19" t="s">
        <v>20</v>
      </c>
      <c r="D26" s="19"/>
      <c r="E26" s="20">
        <v>28150567.764589999</v>
      </c>
      <c r="F26" s="20">
        <v>27408643.353580002</v>
      </c>
      <c r="G26" s="32">
        <f t="shared" si="0"/>
        <v>97.364442460932352</v>
      </c>
      <c r="H26" s="32">
        <f t="shared" si="1"/>
        <v>27.171913279729793</v>
      </c>
      <c r="I26" s="32">
        <f t="shared" si="2"/>
        <v>27.552821488982321</v>
      </c>
    </row>
    <row r="27" spans="1:9" s="12" customFormat="1" ht="18.75" x14ac:dyDescent="0.3">
      <c r="A27" s="13"/>
      <c r="B27" s="14" t="s">
        <v>45</v>
      </c>
      <c r="C27" s="15" t="s">
        <v>20</v>
      </c>
      <c r="D27" s="15" t="s">
        <v>14</v>
      </c>
      <c r="E27" s="16">
        <v>895536.30822999997</v>
      </c>
      <c r="F27" s="16">
        <v>873025.36185999995</v>
      </c>
      <c r="G27" s="31">
        <f t="shared" si="0"/>
        <v>97.486316728520777</v>
      </c>
      <c r="H27" s="31">
        <f t="shared" si="1"/>
        <v>0.86440298858495634</v>
      </c>
      <c r="I27" s="31">
        <f t="shared" si="2"/>
        <v>0.87761775146528376</v>
      </c>
    </row>
    <row r="28" spans="1:9" s="12" customFormat="1" ht="18.75" x14ac:dyDescent="0.3">
      <c r="A28" s="13"/>
      <c r="B28" s="14" t="s">
        <v>46</v>
      </c>
      <c r="C28" s="15" t="s">
        <v>20</v>
      </c>
      <c r="D28" s="15" t="s">
        <v>16</v>
      </c>
      <c r="E28" s="16">
        <v>15266667.004860001</v>
      </c>
      <c r="F28" s="16">
        <v>14586528.064889999</v>
      </c>
      <c r="G28" s="31">
        <f t="shared" si="0"/>
        <v>95.544941539934783</v>
      </c>
      <c r="H28" s="31">
        <f t="shared" si="1"/>
        <v>14.735921328321028</v>
      </c>
      <c r="I28" s="31">
        <f t="shared" si="2"/>
        <v>14.663257817299097</v>
      </c>
    </row>
    <row r="29" spans="1:9" s="12" customFormat="1" ht="18.75" x14ac:dyDescent="0.3">
      <c r="A29" s="13"/>
      <c r="B29" s="14" t="s">
        <v>47</v>
      </c>
      <c r="C29" s="15" t="s">
        <v>20</v>
      </c>
      <c r="D29" s="15" t="s">
        <v>20</v>
      </c>
      <c r="E29" s="16">
        <v>20103.157999999999</v>
      </c>
      <c r="F29" s="16">
        <v>20103.157999999999</v>
      </c>
      <c r="G29" s="31">
        <f t="shared" si="0"/>
        <v>100</v>
      </c>
      <c r="H29" s="31">
        <f t="shared" si="1"/>
        <v>1.9404271714612148E-2</v>
      </c>
      <c r="I29" s="31">
        <f t="shared" si="2"/>
        <v>2.0208906971182099E-2</v>
      </c>
    </row>
    <row r="30" spans="1:9" s="12" customFormat="1" ht="18.75" x14ac:dyDescent="0.3">
      <c r="A30" s="13"/>
      <c r="B30" s="14" t="s">
        <v>48</v>
      </c>
      <c r="C30" s="15" t="s">
        <v>20</v>
      </c>
      <c r="D30" s="15" t="s">
        <v>22</v>
      </c>
      <c r="E30" s="16">
        <v>1380873.43921</v>
      </c>
      <c r="F30" s="16">
        <v>1373607.46924</v>
      </c>
      <c r="G30" s="31">
        <f t="shared" si="0"/>
        <v>99.473813474596412</v>
      </c>
      <c r="H30" s="31">
        <f t="shared" si="1"/>
        <v>1.3328673742663615</v>
      </c>
      <c r="I30" s="31">
        <f t="shared" si="2"/>
        <v>1.3808330791009074</v>
      </c>
    </row>
    <row r="31" spans="1:9" s="12" customFormat="1" ht="18.75" x14ac:dyDescent="0.3">
      <c r="A31" s="13"/>
      <c r="B31" s="14" t="s">
        <v>49</v>
      </c>
      <c r="C31" s="15" t="s">
        <v>20</v>
      </c>
      <c r="D31" s="15" t="s">
        <v>24</v>
      </c>
      <c r="E31" s="16">
        <v>10964.820250000001</v>
      </c>
      <c r="F31" s="16">
        <v>10964.746289999999</v>
      </c>
      <c r="G31" s="31">
        <f t="shared" si="0"/>
        <v>99.999325479138605</v>
      </c>
      <c r="H31" s="31">
        <f t="shared" si="1"/>
        <v>1.0583628275362583E-2</v>
      </c>
      <c r="I31" s="31">
        <f t="shared" si="2"/>
        <v>1.1022424324438182E-2</v>
      </c>
    </row>
    <row r="32" spans="1:9" s="12" customFormat="1" ht="18.75" x14ac:dyDescent="0.3">
      <c r="A32" s="13"/>
      <c r="B32" s="14" t="s">
        <v>50</v>
      </c>
      <c r="C32" s="15" t="s">
        <v>20</v>
      </c>
      <c r="D32" s="15" t="s">
        <v>26</v>
      </c>
      <c r="E32" s="16">
        <v>559461.27445000003</v>
      </c>
      <c r="F32" s="16">
        <v>559347.73664000002</v>
      </c>
      <c r="G32" s="31">
        <f t="shared" si="0"/>
        <v>99.979705867915243</v>
      </c>
      <c r="H32" s="31">
        <f t="shared" si="1"/>
        <v>0.54001160331282272</v>
      </c>
      <c r="I32" s="31">
        <f t="shared" si="2"/>
        <v>0.56229008269740632</v>
      </c>
    </row>
    <row r="33" spans="1:9" s="12" customFormat="1" ht="18.75" x14ac:dyDescent="0.3">
      <c r="A33" s="13"/>
      <c r="B33" s="14" t="s">
        <v>51</v>
      </c>
      <c r="C33" s="15" t="s">
        <v>20</v>
      </c>
      <c r="D33" s="15" t="s">
        <v>52</v>
      </c>
      <c r="E33" s="16">
        <v>2350239.7754199998</v>
      </c>
      <c r="F33" s="16">
        <v>2343006.9486500002</v>
      </c>
      <c r="G33" s="31">
        <f t="shared" si="0"/>
        <v>99.692251537666749</v>
      </c>
      <c r="H33" s="31">
        <f t="shared" si="1"/>
        <v>2.2685336899177089</v>
      </c>
      <c r="I33" s="31">
        <f t="shared" si="2"/>
        <v>2.3553319064647003</v>
      </c>
    </row>
    <row r="34" spans="1:9" s="12" customFormat="1" ht="18.75" x14ac:dyDescent="0.3">
      <c r="A34" s="13"/>
      <c r="B34" s="14" t="s">
        <v>53</v>
      </c>
      <c r="C34" s="15" t="s">
        <v>20</v>
      </c>
      <c r="D34" s="15" t="s">
        <v>34</v>
      </c>
      <c r="E34" s="16">
        <v>6454980.61357</v>
      </c>
      <c r="F34" s="16">
        <v>6439303.58036</v>
      </c>
      <c r="G34" s="31">
        <f t="shared" si="0"/>
        <v>99.757132760754658</v>
      </c>
      <c r="H34" s="31">
        <f t="shared" si="1"/>
        <v>6.230573213336239</v>
      </c>
      <c r="I34" s="31">
        <f t="shared" si="2"/>
        <v>6.4731763544163083</v>
      </c>
    </row>
    <row r="35" spans="1:9" s="12" customFormat="1" ht="18.75" x14ac:dyDescent="0.3">
      <c r="A35" s="13"/>
      <c r="B35" s="14" t="s">
        <v>54</v>
      </c>
      <c r="C35" s="15" t="s">
        <v>20</v>
      </c>
      <c r="D35" s="15" t="s">
        <v>40</v>
      </c>
      <c r="E35" s="16">
        <v>320423.14750999998</v>
      </c>
      <c r="F35" s="16">
        <v>319142.69981000002</v>
      </c>
      <c r="G35" s="31">
        <f t="shared" si="0"/>
        <v>99.600388514390957</v>
      </c>
      <c r="H35" s="31">
        <f t="shared" si="1"/>
        <v>0.30928363682637766</v>
      </c>
      <c r="I35" s="31">
        <f t="shared" si="2"/>
        <v>0.32082149137922439</v>
      </c>
    </row>
    <row r="36" spans="1:9" s="12" customFormat="1" ht="18.75" x14ac:dyDescent="0.3">
      <c r="A36" s="13"/>
      <c r="B36" s="14" t="s">
        <v>55</v>
      </c>
      <c r="C36" s="15" t="s">
        <v>20</v>
      </c>
      <c r="D36" s="15" t="s">
        <v>56</v>
      </c>
      <c r="E36" s="16">
        <v>891318.22308999998</v>
      </c>
      <c r="F36" s="16">
        <v>883613.58784000005</v>
      </c>
      <c r="G36" s="31">
        <f t="shared" si="0"/>
        <v>99.135590965111248</v>
      </c>
      <c r="H36" s="31">
        <f t="shared" si="1"/>
        <v>0.86033154517432764</v>
      </c>
      <c r="I36" s="31">
        <f t="shared" si="2"/>
        <v>0.88826167486377039</v>
      </c>
    </row>
    <row r="37" spans="1:9" s="12" customFormat="1" ht="18.75" x14ac:dyDescent="0.3">
      <c r="A37" s="17" t="s">
        <v>57</v>
      </c>
      <c r="B37" s="18" t="s">
        <v>58</v>
      </c>
      <c r="C37" s="19" t="s">
        <v>22</v>
      </c>
      <c r="D37" s="19"/>
      <c r="E37" s="20">
        <v>15095793.02416</v>
      </c>
      <c r="F37" s="20">
        <v>14114688.858929999</v>
      </c>
      <c r="G37" s="32">
        <f t="shared" si="0"/>
        <v>93.500810698319754</v>
      </c>
      <c r="H37" s="32">
        <f t="shared" si="1"/>
        <v>14.570987781538964</v>
      </c>
      <c r="I37" s="32">
        <f t="shared" si="2"/>
        <v>14.188936587838427</v>
      </c>
    </row>
    <row r="38" spans="1:9" s="12" customFormat="1" ht="18.75" x14ac:dyDescent="0.3">
      <c r="A38" s="13"/>
      <c r="B38" s="14" t="s">
        <v>59</v>
      </c>
      <c r="C38" s="15" t="s">
        <v>22</v>
      </c>
      <c r="D38" s="15" t="s">
        <v>14</v>
      </c>
      <c r="E38" s="16">
        <v>2355623.1677000001</v>
      </c>
      <c r="F38" s="16">
        <v>2163268.5353399999</v>
      </c>
      <c r="G38" s="31">
        <f t="shared" si="0"/>
        <v>91.834235840539264</v>
      </c>
      <c r="H38" s="31">
        <f t="shared" si="1"/>
        <v>2.2737299285657597</v>
      </c>
      <c r="I38" s="31">
        <f t="shared" si="2"/>
        <v>2.1746480122362573</v>
      </c>
    </row>
    <row r="39" spans="1:9" s="12" customFormat="1" ht="18.75" x14ac:dyDescent="0.3">
      <c r="A39" s="13"/>
      <c r="B39" s="14" t="s">
        <v>60</v>
      </c>
      <c r="C39" s="15" t="s">
        <v>22</v>
      </c>
      <c r="D39" s="15" t="s">
        <v>16</v>
      </c>
      <c r="E39" s="16">
        <v>12407630.46384</v>
      </c>
      <c r="F39" s="16">
        <v>11622137.50481</v>
      </c>
      <c r="G39" s="31">
        <f t="shared" si="0"/>
        <v>93.669275037492525</v>
      </c>
      <c r="H39" s="31">
        <f t="shared" si="1"/>
        <v>11.97627919229658</v>
      </c>
      <c r="I39" s="31">
        <f t="shared" si="2"/>
        <v>11.683273625019101</v>
      </c>
    </row>
    <row r="40" spans="1:9" s="12" customFormat="1" ht="18.75" x14ac:dyDescent="0.3">
      <c r="A40" s="13"/>
      <c r="B40" s="14" t="s">
        <v>61</v>
      </c>
      <c r="C40" s="15" t="s">
        <v>22</v>
      </c>
      <c r="D40" s="15" t="s">
        <v>18</v>
      </c>
      <c r="E40" s="16">
        <v>183692.89089000001</v>
      </c>
      <c r="F40" s="16">
        <v>182837.77382</v>
      </c>
      <c r="G40" s="31">
        <f t="shared" ref="G40:G71" si="3">(F40/E40)*100</f>
        <v>99.534485485063186</v>
      </c>
      <c r="H40" s="31">
        <f t="shared" ref="H40:H71" si="4">(E40/(103601713.55909))*100</f>
        <v>0.17730680756088982</v>
      </c>
      <c r="I40" s="31">
        <f t="shared" ref="I40:I71" si="5">(F40/(99476720.97589))*100</f>
        <v>0.18379955835528</v>
      </c>
    </row>
    <row r="41" spans="1:9" s="12" customFormat="1" ht="37.5" x14ac:dyDescent="0.3">
      <c r="A41" s="13"/>
      <c r="B41" s="14" t="s">
        <v>62</v>
      </c>
      <c r="C41" s="15" t="s">
        <v>22</v>
      </c>
      <c r="D41" s="15" t="s">
        <v>22</v>
      </c>
      <c r="E41" s="16">
        <v>148846.50172999999</v>
      </c>
      <c r="F41" s="16">
        <v>146445.04496</v>
      </c>
      <c r="G41" s="31">
        <f t="shared" si="3"/>
        <v>98.3866219614915</v>
      </c>
      <c r="H41" s="31">
        <f t="shared" si="4"/>
        <v>0.14367185311573472</v>
      </c>
      <c r="I41" s="31">
        <f t="shared" si="5"/>
        <v>0.14721539222778929</v>
      </c>
    </row>
    <row r="42" spans="1:9" s="12" customFormat="1" ht="18.75" x14ac:dyDescent="0.3">
      <c r="A42" s="17" t="s">
        <v>10</v>
      </c>
      <c r="B42" s="18" t="s">
        <v>63</v>
      </c>
      <c r="C42" s="19" t="s">
        <v>24</v>
      </c>
      <c r="D42" s="19"/>
      <c r="E42" s="20">
        <v>721707.49474999995</v>
      </c>
      <c r="F42" s="20">
        <v>713095.86415000004</v>
      </c>
      <c r="G42" s="32">
        <f t="shared" si="3"/>
        <v>98.806769963919663</v>
      </c>
      <c r="H42" s="32">
        <f t="shared" si="4"/>
        <v>0.69661733378412583</v>
      </c>
      <c r="I42" s="32">
        <f t="shared" si="5"/>
        <v>0.71684697399990882</v>
      </c>
    </row>
    <row r="43" spans="1:9" s="12" customFormat="1" ht="37.5" x14ac:dyDescent="0.3">
      <c r="A43" s="13"/>
      <c r="B43" s="14" t="s">
        <v>64</v>
      </c>
      <c r="C43" s="15" t="s">
        <v>24</v>
      </c>
      <c r="D43" s="15" t="s">
        <v>18</v>
      </c>
      <c r="E43" s="16">
        <v>159369.87447000001</v>
      </c>
      <c r="F43" s="16">
        <v>158830.26345999999</v>
      </c>
      <c r="G43" s="31">
        <f t="shared" si="3"/>
        <v>99.661409653615806</v>
      </c>
      <c r="H43" s="31">
        <f t="shared" si="4"/>
        <v>0.15382938080372796</v>
      </c>
      <c r="I43" s="31">
        <f t="shared" si="5"/>
        <v>0.15966576089545151</v>
      </c>
    </row>
    <row r="44" spans="1:9" s="12" customFormat="1" ht="18.75" x14ac:dyDescent="0.3">
      <c r="A44" s="13"/>
      <c r="B44" s="14" t="s">
        <v>65</v>
      </c>
      <c r="C44" s="15" t="s">
        <v>24</v>
      </c>
      <c r="D44" s="15" t="s">
        <v>22</v>
      </c>
      <c r="E44" s="16">
        <v>562337.62028000003</v>
      </c>
      <c r="F44" s="16">
        <v>554265.60068999999</v>
      </c>
      <c r="G44" s="31">
        <f t="shared" si="3"/>
        <v>98.564559919362893</v>
      </c>
      <c r="H44" s="31">
        <f t="shared" si="4"/>
        <v>0.54278795298039795</v>
      </c>
      <c r="I44" s="31">
        <f t="shared" si="5"/>
        <v>0.55718121310445723</v>
      </c>
    </row>
    <row r="45" spans="1:9" s="12" customFormat="1" ht="18.75" x14ac:dyDescent="0.3">
      <c r="A45" s="17" t="s">
        <v>66</v>
      </c>
      <c r="B45" s="18" t="s">
        <v>67</v>
      </c>
      <c r="C45" s="19" t="s">
        <v>26</v>
      </c>
      <c r="D45" s="19"/>
      <c r="E45" s="20">
        <v>16358444.96511</v>
      </c>
      <c r="F45" s="20">
        <v>16249680.627909999</v>
      </c>
      <c r="G45" s="32">
        <f t="shared" si="3"/>
        <v>99.335118115248861</v>
      </c>
      <c r="H45" s="32">
        <f t="shared" si="4"/>
        <v>15.789743627917737</v>
      </c>
      <c r="I45" s="32">
        <f t="shared" si="5"/>
        <v>16.335159088977619</v>
      </c>
    </row>
    <row r="46" spans="1:9" s="12" customFormat="1" ht="18.75" x14ac:dyDescent="0.3">
      <c r="A46" s="13"/>
      <c r="B46" s="14" t="s">
        <v>68</v>
      </c>
      <c r="C46" s="15" t="s">
        <v>26</v>
      </c>
      <c r="D46" s="15" t="s">
        <v>14</v>
      </c>
      <c r="E46" s="16">
        <v>4167775.3380900002</v>
      </c>
      <c r="F46" s="16">
        <v>4140277.7560399999</v>
      </c>
      <c r="G46" s="31">
        <f t="shared" si="3"/>
        <v>99.340233582201634</v>
      </c>
      <c r="H46" s="31">
        <f t="shared" si="4"/>
        <v>4.022882628975899</v>
      </c>
      <c r="I46" s="31">
        <f t="shared" si="5"/>
        <v>4.1620569269100374</v>
      </c>
    </row>
    <row r="47" spans="1:9" s="12" customFormat="1" ht="18.75" x14ac:dyDescent="0.3">
      <c r="A47" s="13"/>
      <c r="B47" s="14" t="s">
        <v>69</v>
      </c>
      <c r="C47" s="15" t="s">
        <v>26</v>
      </c>
      <c r="D47" s="15" t="s">
        <v>16</v>
      </c>
      <c r="E47" s="16">
        <v>8514029.1459500007</v>
      </c>
      <c r="F47" s="16">
        <v>8456908.2224199995</v>
      </c>
      <c r="G47" s="31">
        <f t="shared" si="3"/>
        <v>99.32909645303279</v>
      </c>
      <c r="H47" s="31">
        <f t="shared" si="4"/>
        <v>8.2180389237422808</v>
      </c>
      <c r="I47" s="31">
        <f t="shared" si="5"/>
        <v>8.5013942352097498</v>
      </c>
    </row>
    <row r="48" spans="1:9" s="12" customFormat="1" ht="18.75" x14ac:dyDescent="0.3">
      <c r="A48" s="13"/>
      <c r="B48" s="14" t="s">
        <v>70</v>
      </c>
      <c r="C48" s="15" t="s">
        <v>26</v>
      </c>
      <c r="D48" s="15" t="s">
        <v>18</v>
      </c>
      <c r="E48" s="16">
        <v>669755.60825000005</v>
      </c>
      <c r="F48" s="16">
        <v>655126.35967000003</v>
      </c>
      <c r="G48" s="31">
        <f t="shared" si="3"/>
        <v>97.815733321259586</v>
      </c>
      <c r="H48" s="31">
        <f t="shared" si="4"/>
        <v>0.64647155461188388</v>
      </c>
      <c r="I48" s="31">
        <f t="shared" si="5"/>
        <v>0.65857253158634155</v>
      </c>
    </row>
    <row r="49" spans="1:9" s="12" customFormat="1" ht="18.75" x14ac:dyDescent="0.3">
      <c r="A49" s="13"/>
      <c r="B49" s="14" t="s">
        <v>71</v>
      </c>
      <c r="C49" s="15" t="s">
        <v>26</v>
      </c>
      <c r="D49" s="15" t="s">
        <v>20</v>
      </c>
      <c r="E49" s="16">
        <v>1680866.29886</v>
      </c>
      <c r="F49" s="16">
        <v>1676093.45196</v>
      </c>
      <c r="G49" s="31">
        <f t="shared" si="3"/>
        <v>99.716048391044723</v>
      </c>
      <c r="H49" s="31">
        <f t="shared" si="4"/>
        <v>1.6224309821876695</v>
      </c>
      <c r="I49" s="31">
        <f t="shared" si="5"/>
        <v>1.6849102337884982</v>
      </c>
    </row>
    <row r="50" spans="1:9" s="12" customFormat="1" ht="37.5" x14ac:dyDescent="0.3">
      <c r="A50" s="13"/>
      <c r="B50" s="14" t="s">
        <v>72</v>
      </c>
      <c r="C50" s="15" t="s">
        <v>26</v>
      </c>
      <c r="D50" s="15" t="s">
        <v>22</v>
      </c>
      <c r="E50" s="16">
        <v>168804.92191999999</v>
      </c>
      <c r="F50" s="16">
        <v>167734.68015999999</v>
      </c>
      <c r="G50" s="31">
        <f t="shared" si="3"/>
        <v>99.365989008005812</v>
      </c>
      <c r="H50" s="31">
        <f t="shared" si="4"/>
        <v>0.16293641883029364</v>
      </c>
      <c r="I50" s="31">
        <f t="shared" si="5"/>
        <v>0.16861701764441306</v>
      </c>
    </row>
    <row r="51" spans="1:9" s="12" customFormat="1" ht="18.75" x14ac:dyDescent="0.3">
      <c r="A51" s="13"/>
      <c r="B51" s="14" t="s">
        <v>73</v>
      </c>
      <c r="C51" s="15" t="s">
        <v>26</v>
      </c>
      <c r="D51" s="15" t="s">
        <v>26</v>
      </c>
      <c r="E51" s="16">
        <v>447993.04288000002</v>
      </c>
      <c r="F51" s="16">
        <v>446534.60207999998</v>
      </c>
      <c r="G51" s="31">
        <f t="shared" si="3"/>
        <v>99.674450123014367</v>
      </c>
      <c r="H51" s="31">
        <f t="shared" si="4"/>
        <v>0.43241856479959073</v>
      </c>
      <c r="I51" s="31">
        <f t="shared" si="5"/>
        <v>0.44888351535855897</v>
      </c>
    </row>
    <row r="52" spans="1:9" s="12" customFormat="1" ht="37.5" x14ac:dyDescent="0.3">
      <c r="A52" s="13"/>
      <c r="B52" s="14" t="s">
        <v>74</v>
      </c>
      <c r="C52" s="15" t="s">
        <v>26</v>
      </c>
      <c r="D52" s="15" t="s">
        <v>52</v>
      </c>
      <c r="E52" s="16">
        <v>21088.097000000002</v>
      </c>
      <c r="F52" s="16">
        <v>21088.097000000002</v>
      </c>
      <c r="G52" s="31">
        <f t="shared" si="3"/>
        <v>100</v>
      </c>
      <c r="H52" s="31">
        <f t="shared" si="4"/>
        <v>2.0354969310398763E-2</v>
      </c>
      <c r="I52" s="31">
        <f t="shared" si="5"/>
        <v>2.1199027061930487E-2</v>
      </c>
    </row>
    <row r="53" spans="1:9" s="12" customFormat="1" ht="18.75" x14ac:dyDescent="0.3">
      <c r="A53" s="13"/>
      <c r="B53" s="14" t="s">
        <v>75</v>
      </c>
      <c r="C53" s="15" t="s">
        <v>26</v>
      </c>
      <c r="D53" s="15" t="s">
        <v>34</v>
      </c>
      <c r="E53" s="16">
        <v>688132.51216000004</v>
      </c>
      <c r="F53" s="16">
        <v>685917.45857999998</v>
      </c>
      <c r="G53" s="31">
        <f t="shared" si="3"/>
        <v>99.678106536043884</v>
      </c>
      <c r="H53" s="31">
        <f t="shared" si="4"/>
        <v>0.66420958545972175</v>
      </c>
      <c r="I53" s="31">
        <f t="shared" si="5"/>
        <v>0.68952560141808927</v>
      </c>
    </row>
    <row r="54" spans="1:9" s="12" customFormat="1" ht="18.75" x14ac:dyDescent="0.3">
      <c r="A54" s="17" t="s">
        <v>7</v>
      </c>
      <c r="B54" s="18" t="s">
        <v>76</v>
      </c>
      <c r="C54" s="19" t="s">
        <v>52</v>
      </c>
      <c r="D54" s="19"/>
      <c r="E54" s="20">
        <v>1015198.48482</v>
      </c>
      <c r="F54" s="20">
        <v>1011420.77328</v>
      </c>
      <c r="G54" s="32">
        <f t="shared" si="3"/>
        <v>99.627884438709557</v>
      </c>
      <c r="H54" s="32">
        <f t="shared" si="4"/>
        <v>0.97990510962057986</v>
      </c>
      <c r="I54" s="32">
        <f t="shared" si="5"/>
        <v>1.0167411665339636</v>
      </c>
    </row>
    <row r="55" spans="1:9" s="12" customFormat="1" ht="18.75" x14ac:dyDescent="0.3">
      <c r="A55" s="13"/>
      <c r="B55" s="14" t="s">
        <v>77</v>
      </c>
      <c r="C55" s="15" t="s">
        <v>52</v>
      </c>
      <c r="D55" s="15" t="s">
        <v>14</v>
      </c>
      <c r="E55" s="16">
        <v>964122.94287000003</v>
      </c>
      <c r="F55" s="16">
        <v>962401.71296000003</v>
      </c>
      <c r="G55" s="31">
        <f t="shared" si="3"/>
        <v>99.821471947874585</v>
      </c>
      <c r="H55" s="31">
        <f t="shared" si="4"/>
        <v>0.93060520888016518</v>
      </c>
      <c r="I55" s="31">
        <f t="shared" si="5"/>
        <v>0.96746425044835949</v>
      </c>
    </row>
    <row r="56" spans="1:9" s="12" customFormat="1" ht="18.75" x14ac:dyDescent="0.3">
      <c r="A56" s="13"/>
      <c r="B56" s="14" t="s">
        <v>78</v>
      </c>
      <c r="C56" s="15" t="s">
        <v>52</v>
      </c>
      <c r="D56" s="15" t="s">
        <v>20</v>
      </c>
      <c r="E56" s="16">
        <v>51075.541949999999</v>
      </c>
      <c r="F56" s="16">
        <v>49019.060319999997</v>
      </c>
      <c r="G56" s="31">
        <f t="shared" si="3"/>
        <v>95.973646971747897</v>
      </c>
      <c r="H56" s="31">
        <f t="shared" si="4"/>
        <v>4.9299900740414571E-2</v>
      </c>
      <c r="I56" s="31">
        <f t="shared" si="5"/>
        <v>4.9276916085604257E-2</v>
      </c>
    </row>
    <row r="57" spans="1:9" s="12" customFormat="1" ht="18.75" x14ac:dyDescent="0.3">
      <c r="A57" s="17" t="s">
        <v>79</v>
      </c>
      <c r="B57" s="18" t="s">
        <v>80</v>
      </c>
      <c r="C57" s="19" t="s">
        <v>34</v>
      </c>
      <c r="D57" s="19"/>
      <c r="E57" s="20">
        <v>11797914.467770001</v>
      </c>
      <c r="F57" s="20">
        <v>10499499.14095</v>
      </c>
      <c r="G57" s="32">
        <f t="shared" si="3"/>
        <v>88.99453517511877</v>
      </c>
      <c r="H57" s="32">
        <f t="shared" si="4"/>
        <v>11.387759972754671</v>
      </c>
      <c r="I57" s="32">
        <f t="shared" si="5"/>
        <v>10.554729828192412</v>
      </c>
    </row>
    <row r="58" spans="1:9" s="12" customFormat="1" ht="18.75" x14ac:dyDescent="0.3">
      <c r="A58" s="13"/>
      <c r="B58" s="14" t="s">
        <v>81</v>
      </c>
      <c r="C58" s="15" t="s">
        <v>34</v>
      </c>
      <c r="D58" s="15" t="s">
        <v>14</v>
      </c>
      <c r="E58" s="16">
        <v>2400942.83121</v>
      </c>
      <c r="F58" s="16">
        <v>2373066.2447700002</v>
      </c>
      <c r="G58" s="31">
        <f t="shared" si="3"/>
        <v>98.838931686434577</v>
      </c>
      <c r="H58" s="31">
        <f t="shared" si="4"/>
        <v>2.3174740539794301</v>
      </c>
      <c r="I58" s="31">
        <f t="shared" si="5"/>
        <v>2.3855493239922496</v>
      </c>
    </row>
    <row r="59" spans="1:9" s="12" customFormat="1" ht="18.75" x14ac:dyDescent="0.3">
      <c r="A59" s="13"/>
      <c r="B59" s="14" t="s">
        <v>82</v>
      </c>
      <c r="C59" s="15" t="s">
        <v>34</v>
      </c>
      <c r="D59" s="15" t="s">
        <v>16</v>
      </c>
      <c r="E59" s="16">
        <v>2516010.9411499999</v>
      </c>
      <c r="F59" s="16">
        <v>2384889.1315899999</v>
      </c>
      <c r="G59" s="31">
        <f t="shared" si="3"/>
        <v>94.788503999904393</v>
      </c>
      <c r="H59" s="31">
        <f t="shared" si="4"/>
        <v>2.4285418210915735</v>
      </c>
      <c r="I59" s="31">
        <f t="shared" si="5"/>
        <v>2.3974344029373684</v>
      </c>
    </row>
    <row r="60" spans="1:9" s="12" customFormat="1" ht="37.5" x14ac:dyDescent="0.3">
      <c r="A60" s="13"/>
      <c r="B60" s="14" t="s">
        <v>83</v>
      </c>
      <c r="C60" s="15" t="s">
        <v>34</v>
      </c>
      <c r="D60" s="15" t="s">
        <v>18</v>
      </c>
      <c r="E60" s="16">
        <v>79997.937149999998</v>
      </c>
      <c r="F60" s="16">
        <v>78395.042549999998</v>
      </c>
      <c r="G60" s="31">
        <f t="shared" si="3"/>
        <v>97.996330084118924</v>
      </c>
      <c r="H60" s="31">
        <f t="shared" si="4"/>
        <v>7.7216808874857629E-2</v>
      </c>
      <c r="I60" s="31">
        <f t="shared" si="5"/>
        <v>7.8807425275910004E-2</v>
      </c>
    </row>
    <row r="61" spans="1:9" s="12" customFormat="1" ht="18.75" x14ac:dyDescent="0.3">
      <c r="A61" s="13"/>
      <c r="B61" s="14" t="s">
        <v>84</v>
      </c>
      <c r="C61" s="15" t="s">
        <v>34</v>
      </c>
      <c r="D61" s="15" t="s">
        <v>20</v>
      </c>
      <c r="E61" s="16">
        <v>925634.03411999997</v>
      </c>
      <c r="F61" s="16">
        <v>919543.86676999996</v>
      </c>
      <c r="G61" s="31">
        <f t="shared" si="3"/>
        <v>99.342054513392014</v>
      </c>
      <c r="H61" s="31">
        <f t="shared" si="4"/>
        <v>0.89345436703810666</v>
      </c>
      <c r="I61" s="31">
        <f t="shared" si="5"/>
        <v>0.92438095842832246</v>
      </c>
    </row>
    <row r="62" spans="1:9" s="12" customFormat="1" ht="37.5" x14ac:dyDescent="0.3">
      <c r="A62" s="13"/>
      <c r="B62" s="14" t="s">
        <v>85</v>
      </c>
      <c r="C62" s="15" t="s">
        <v>34</v>
      </c>
      <c r="D62" s="15" t="s">
        <v>24</v>
      </c>
      <c r="E62" s="16">
        <v>84792.345079999999</v>
      </c>
      <c r="F62" s="16">
        <v>84792.336580000003</v>
      </c>
      <c r="G62" s="31">
        <f t="shared" si="3"/>
        <v>99.999989975510189</v>
      </c>
      <c r="H62" s="31">
        <f t="shared" si="4"/>
        <v>8.1844539213763168E-2</v>
      </c>
      <c r="I62" s="31">
        <f t="shared" si="5"/>
        <v>8.5238371096440724E-2</v>
      </c>
    </row>
    <row r="63" spans="1:9" s="12" customFormat="1" ht="18.75" x14ac:dyDescent="0.3">
      <c r="A63" s="13"/>
      <c r="B63" s="14" t="s">
        <v>86</v>
      </c>
      <c r="C63" s="15" t="s">
        <v>34</v>
      </c>
      <c r="D63" s="15" t="s">
        <v>34</v>
      </c>
      <c r="E63" s="16">
        <v>5790536.3790600002</v>
      </c>
      <c r="F63" s="16">
        <v>4658812.5186900003</v>
      </c>
      <c r="G63" s="31">
        <f t="shared" si="3"/>
        <v>80.455629905675224</v>
      </c>
      <c r="H63" s="31">
        <f t="shared" si="4"/>
        <v>5.5892283825569402</v>
      </c>
      <c r="I63" s="31">
        <f t="shared" si="5"/>
        <v>4.6833193464621221</v>
      </c>
    </row>
    <row r="64" spans="1:9" s="12" customFormat="1" ht="18.75" x14ac:dyDescent="0.3">
      <c r="A64" s="17" t="s">
        <v>40</v>
      </c>
      <c r="B64" s="18" t="s">
        <v>87</v>
      </c>
      <c r="C64" s="19" t="s">
        <v>40</v>
      </c>
      <c r="D64" s="19"/>
      <c r="E64" s="20">
        <v>15866644.295469999</v>
      </c>
      <c r="F64" s="20">
        <v>15661774.11565</v>
      </c>
      <c r="G64" s="32">
        <f t="shared" si="3"/>
        <v>98.708799567161847</v>
      </c>
      <c r="H64" s="32">
        <f t="shared" si="4"/>
        <v>15.315040408497049</v>
      </c>
      <c r="I64" s="32">
        <f t="shared" si="5"/>
        <v>15.744160002465218</v>
      </c>
    </row>
    <row r="65" spans="1:9" s="12" customFormat="1" ht="18.75" x14ac:dyDescent="0.3">
      <c r="A65" s="13"/>
      <c r="B65" s="14" t="s">
        <v>88</v>
      </c>
      <c r="C65" s="15" t="s">
        <v>40</v>
      </c>
      <c r="D65" s="15" t="s">
        <v>14</v>
      </c>
      <c r="E65" s="16">
        <v>132869.5</v>
      </c>
      <c r="F65" s="16">
        <v>132860.94643000001</v>
      </c>
      <c r="G65" s="31">
        <f t="shared" si="3"/>
        <v>99.993562427795695</v>
      </c>
      <c r="H65" s="31">
        <f t="shared" si="4"/>
        <v>0.12825029184890546</v>
      </c>
      <c r="I65" s="31">
        <f t="shared" si="5"/>
        <v>0.13355983704187566</v>
      </c>
    </row>
    <row r="66" spans="1:9" s="12" customFormat="1" ht="18.75" x14ac:dyDescent="0.3">
      <c r="A66" s="13"/>
      <c r="B66" s="14" t="s">
        <v>89</v>
      </c>
      <c r="C66" s="15" t="s">
        <v>40</v>
      </c>
      <c r="D66" s="15" t="s">
        <v>16</v>
      </c>
      <c r="E66" s="16">
        <v>2681097.1520500001</v>
      </c>
      <c r="F66" s="16">
        <v>2678202.2863400001</v>
      </c>
      <c r="G66" s="31">
        <f t="shared" si="3"/>
        <v>99.892026825369356</v>
      </c>
      <c r="H66" s="31">
        <f t="shared" si="4"/>
        <v>2.5878888098900186</v>
      </c>
      <c r="I66" s="31">
        <f t="shared" si="5"/>
        <v>2.6922904776777989</v>
      </c>
    </row>
    <row r="67" spans="1:9" s="12" customFormat="1" ht="18.75" x14ac:dyDescent="0.3">
      <c r="A67" s="13"/>
      <c r="B67" s="14" t="s">
        <v>90</v>
      </c>
      <c r="C67" s="15" t="s">
        <v>40</v>
      </c>
      <c r="D67" s="15" t="s">
        <v>18</v>
      </c>
      <c r="E67" s="16">
        <v>7849751.8331500003</v>
      </c>
      <c r="F67" s="16">
        <v>7760778.9963699998</v>
      </c>
      <c r="G67" s="31">
        <f t="shared" si="3"/>
        <v>98.866552234119524</v>
      </c>
      <c r="H67" s="31">
        <f t="shared" si="4"/>
        <v>7.576855211639753</v>
      </c>
      <c r="I67" s="31">
        <f t="shared" si="5"/>
        <v>7.8016031491940376</v>
      </c>
    </row>
    <row r="68" spans="1:9" s="12" customFormat="1" ht="18.75" x14ac:dyDescent="0.3">
      <c r="A68" s="13"/>
      <c r="B68" s="14" t="s">
        <v>91</v>
      </c>
      <c r="C68" s="15" t="s">
        <v>40</v>
      </c>
      <c r="D68" s="15" t="s">
        <v>20</v>
      </c>
      <c r="E68" s="16">
        <v>4853712.7000200003</v>
      </c>
      <c r="F68" s="16">
        <v>4743950.6742799999</v>
      </c>
      <c r="G68" s="31">
        <f t="shared" si="3"/>
        <v>97.738596564655595</v>
      </c>
      <c r="H68" s="31">
        <f t="shared" si="4"/>
        <v>4.6849733786030949</v>
      </c>
      <c r="I68" s="31">
        <f t="shared" si="5"/>
        <v>4.7689053556859626</v>
      </c>
    </row>
    <row r="69" spans="1:9" s="12" customFormat="1" ht="18.75" x14ac:dyDescent="0.3">
      <c r="A69" s="13"/>
      <c r="B69" s="14" t="s">
        <v>92</v>
      </c>
      <c r="C69" s="15" t="s">
        <v>40</v>
      </c>
      <c r="D69" s="15" t="s">
        <v>24</v>
      </c>
      <c r="E69" s="16">
        <v>349213.11025000003</v>
      </c>
      <c r="F69" s="16">
        <v>345981.21223</v>
      </c>
      <c r="G69" s="31">
        <f t="shared" si="3"/>
        <v>99.074519849015303</v>
      </c>
      <c r="H69" s="31">
        <f t="shared" si="4"/>
        <v>0.33707271651527632</v>
      </c>
      <c r="I69" s="31">
        <f t="shared" si="5"/>
        <v>0.34780118286554185</v>
      </c>
    </row>
    <row r="70" spans="1:9" s="12" customFormat="1" ht="18.75" x14ac:dyDescent="0.3">
      <c r="A70" s="17" t="s">
        <v>28</v>
      </c>
      <c r="B70" s="18" t="s">
        <v>93</v>
      </c>
      <c r="C70" s="19" t="s">
        <v>28</v>
      </c>
      <c r="D70" s="19"/>
      <c r="E70" s="20">
        <v>2005319.7749999999</v>
      </c>
      <c r="F70" s="20">
        <v>1999467.79336</v>
      </c>
      <c r="G70" s="32">
        <f t="shared" si="3"/>
        <v>99.708177133993516</v>
      </c>
      <c r="H70" s="32">
        <f t="shared" si="4"/>
        <v>1.9356048332697229</v>
      </c>
      <c r="I70" s="32">
        <f t="shared" si="5"/>
        <v>2.0099856265312641</v>
      </c>
    </row>
    <row r="71" spans="1:9" s="12" customFormat="1" ht="18.75" x14ac:dyDescent="0.3">
      <c r="A71" s="13"/>
      <c r="B71" s="14" t="s">
        <v>94</v>
      </c>
      <c r="C71" s="15" t="s">
        <v>28</v>
      </c>
      <c r="D71" s="15" t="s">
        <v>14</v>
      </c>
      <c r="E71" s="16">
        <v>153710.196</v>
      </c>
      <c r="F71" s="16">
        <v>153677.196</v>
      </c>
      <c r="G71" s="31">
        <f t="shared" si="3"/>
        <v>99.978531027310652</v>
      </c>
      <c r="H71" s="31">
        <f t="shared" si="4"/>
        <v>0.14836646105503867</v>
      </c>
      <c r="I71" s="31">
        <f t="shared" si="5"/>
        <v>0.15448558667031906</v>
      </c>
    </row>
    <row r="72" spans="1:9" s="12" customFormat="1" ht="18.75" x14ac:dyDescent="0.3">
      <c r="A72" s="13"/>
      <c r="B72" s="14" t="s">
        <v>95</v>
      </c>
      <c r="C72" s="15" t="s">
        <v>28</v>
      </c>
      <c r="D72" s="15" t="s">
        <v>16</v>
      </c>
      <c r="E72" s="16">
        <v>475465.2806</v>
      </c>
      <c r="F72" s="16">
        <v>475198.29336000001</v>
      </c>
      <c r="G72" s="31">
        <f t="shared" ref="G72:G85" si="6">(F72/E72)*100</f>
        <v>99.943847163842733</v>
      </c>
      <c r="H72" s="31">
        <f t="shared" ref="H72:H85" si="7">(E72/(103601713.55909))*100</f>
        <v>0.45893573017864697</v>
      </c>
      <c r="I72" s="31">
        <f t="shared" ref="I72:I85" si="8">(F72/(99476720.97589))*100</f>
        <v>0.47769798672311792</v>
      </c>
    </row>
    <row r="73" spans="1:9" s="12" customFormat="1" ht="18.75" x14ac:dyDescent="0.3">
      <c r="A73" s="13"/>
      <c r="B73" s="14" t="s">
        <v>96</v>
      </c>
      <c r="C73" s="15" t="s">
        <v>28</v>
      </c>
      <c r="D73" s="15" t="s">
        <v>18</v>
      </c>
      <c r="E73" s="16">
        <v>1341327.3237600001</v>
      </c>
      <c r="F73" s="16">
        <v>1336027.3237600001</v>
      </c>
      <c r="G73" s="31">
        <f t="shared" si="6"/>
        <v>99.604869005043213</v>
      </c>
      <c r="H73" s="31">
        <f t="shared" si="7"/>
        <v>1.2946960795150981</v>
      </c>
      <c r="I73" s="31">
        <f t="shared" si="8"/>
        <v>1.3430552501663287</v>
      </c>
    </row>
    <row r="74" spans="1:9" s="12" customFormat="1" ht="37.5" x14ac:dyDescent="0.3">
      <c r="A74" s="13"/>
      <c r="B74" s="14" t="s">
        <v>97</v>
      </c>
      <c r="C74" s="15" t="s">
        <v>28</v>
      </c>
      <c r="D74" s="15" t="s">
        <v>22</v>
      </c>
      <c r="E74" s="16">
        <v>34816.97464</v>
      </c>
      <c r="F74" s="16">
        <v>34564.980239999997</v>
      </c>
      <c r="G74" s="31">
        <f t="shared" si="6"/>
        <v>99.276231198702433</v>
      </c>
      <c r="H74" s="31">
        <f t="shared" si="7"/>
        <v>3.360656252093927E-2</v>
      </c>
      <c r="I74" s="31">
        <f t="shared" si="8"/>
        <v>3.474680297149868E-2</v>
      </c>
    </row>
    <row r="75" spans="1:9" s="12" customFormat="1" ht="18.75" x14ac:dyDescent="0.3">
      <c r="A75" s="17" t="s">
        <v>56</v>
      </c>
      <c r="B75" s="18" t="s">
        <v>98</v>
      </c>
      <c r="C75" s="19" t="s">
        <v>56</v>
      </c>
      <c r="D75" s="19"/>
      <c r="E75" s="20">
        <v>100146.86718</v>
      </c>
      <c r="F75" s="20">
        <v>100146.86718</v>
      </c>
      <c r="G75" s="32">
        <f t="shared" si="6"/>
        <v>100</v>
      </c>
      <c r="H75" s="32">
        <f t="shared" si="7"/>
        <v>9.6665261354852497E-2</v>
      </c>
      <c r="I75" s="32">
        <f t="shared" si="8"/>
        <v>0.10067367138515998</v>
      </c>
    </row>
    <row r="76" spans="1:9" s="12" customFormat="1" ht="18.75" x14ac:dyDescent="0.3">
      <c r="A76" s="13"/>
      <c r="B76" s="14" t="s">
        <v>99</v>
      </c>
      <c r="C76" s="15" t="s">
        <v>56</v>
      </c>
      <c r="D76" s="15" t="s">
        <v>14</v>
      </c>
      <c r="E76" s="16">
        <v>65025.05</v>
      </c>
      <c r="F76" s="16">
        <v>65025.05</v>
      </c>
      <c r="G76" s="31">
        <f t="shared" si="6"/>
        <v>100</v>
      </c>
      <c r="H76" s="31">
        <f t="shared" si="7"/>
        <v>6.2764454144778672E-2</v>
      </c>
      <c r="I76" s="31">
        <f t="shared" si="8"/>
        <v>6.5367102335188568E-2</v>
      </c>
    </row>
    <row r="77" spans="1:9" s="12" customFormat="1" ht="18.75" x14ac:dyDescent="0.3">
      <c r="A77" s="13"/>
      <c r="B77" s="14" t="s">
        <v>100</v>
      </c>
      <c r="C77" s="15" t="s">
        <v>56</v>
      </c>
      <c r="D77" s="15" t="s">
        <v>16</v>
      </c>
      <c r="E77" s="16">
        <v>35121.817179999998</v>
      </c>
      <c r="F77" s="16">
        <v>35121.817179999998</v>
      </c>
      <c r="G77" s="31">
        <f t="shared" si="6"/>
        <v>100</v>
      </c>
      <c r="H77" s="31">
        <f t="shared" si="7"/>
        <v>3.3900807210073811E-2</v>
      </c>
      <c r="I77" s="31">
        <f t="shared" si="8"/>
        <v>3.5306569049971412E-2</v>
      </c>
    </row>
    <row r="78" spans="1:9" s="12" customFormat="1" ht="37.5" x14ac:dyDescent="0.3">
      <c r="A78" s="17" t="s">
        <v>30</v>
      </c>
      <c r="B78" s="18" t="s">
        <v>101</v>
      </c>
      <c r="C78" s="19" t="s">
        <v>30</v>
      </c>
      <c r="D78" s="19"/>
      <c r="E78" s="20">
        <v>222886.00674000001</v>
      </c>
      <c r="F78" s="20">
        <v>219482.94326999999</v>
      </c>
      <c r="G78" s="32">
        <f t="shared" si="6"/>
        <v>98.473182089905833</v>
      </c>
      <c r="H78" s="32">
        <f t="shared" si="7"/>
        <v>0.21513737474320374</v>
      </c>
      <c r="I78" s="32">
        <f t="shared" si="8"/>
        <v>0.22063749299013954</v>
      </c>
    </row>
    <row r="79" spans="1:9" s="12" customFormat="1" ht="37.5" x14ac:dyDescent="0.3">
      <c r="A79" s="13"/>
      <c r="B79" s="14" t="s">
        <v>102</v>
      </c>
      <c r="C79" s="15" t="s">
        <v>30</v>
      </c>
      <c r="D79" s="15" t="s">
        <v>14</v>
      </c>
      <c r="E79" s="16">
        <v>195461.36687</v>
      </c>
      <c r="F79" s="16">
        <v>192058.3034</v>
      </c>
      <c r="G79" s="31">
        <f t="shared" si="6"/>
        <v>98.258958522344031</v>
      </c>
      <c r="H79" s="31">
        <f t="shared" si="7"/>
        <v>0.18866615247489815</v>
      </c>
      <c r="I79" s="31">
        <f t="shared" si="8"/>
        <v>0.19306859083800001</v>
      </c>
    </row>
    <row r="80" spans="1:9" s="12" customFormat="1" ht="18.75" x14ac:dyDescent="0.3">
      <c r="A80" s="13"/>
      <c r="B80" s="14" t="s">
        <v>103</v>
      </c>
      <c r="C80" s="15" t="s">
        <v>30</v>
      </c>
      <c r="D80" s="15" t="s">
        <v>16</v>
      </c>
      <c r="E80" s="16">
        <v>27424.639869999999</v>
      </c>
      <c r="F80" s="16">
        <v>27424.639869999999</v>
      </c>
      <c r="G80" s="31">
        <f t="shared" si="6"/>
        <v>100</v>
      </c>
      <c r="H80" s="31">
        <f t="shared" si="7"/>
        <v>2.6471222268305589E-2</v>
      </c>
      <c r="I80" s="31">
        <f t="shared" si="8"/>
        <v>2.7568902152139557E-2</v>
      </c>
    </row>
    <row r="81" spans="1:9" s="12" customFormat="1" ht="56.25" x14ac:dyDescent="0.3">
      <c r="A81" s="17" t="s">
        <v>43</v>
      </c>
      <c r="B81" s="18" t="s">
        <v>104</v>
      </c>
      <c r="C81" s="19" t="s">
        <v>43</v>
      </c>
      <c r="D81" s="19"/>
      <c r="E81" s="20">
        <v>6727585.9013799997</v>
      </c>
      <c r="F81" s="20">
        <v>6709161.2081899997</v>
      </c>
      <c r="G81" s="32">
        <f t="shared" si="6"/>
        <v>99.726132174897671</v>
      </c>
      <c r="H81" s="32">
        <f t="shared" si="7"/>
        <v>6.4937013783491828</v>
      </c>
      <c r="I81" s="32">
        <f t="shared" si="8"/>
        <v>6.7444535187444377</v>
      </c>
    </row>
    <row r="82" spans="1:9" s="12" customFormat="1" ht="56.25" x14ac:dyDescent="0.3">
      <c r="A82" s="13"/>
      <c r="B82" s="14" t="s">
        <v>105</v>
      </c>
      <c r="C82" s="15" t="s">
        <v>43</v>
      </c>
      <c r="D82" s="15" t="s">
        <v>14</v>
      </c>
      <c r="E82" s="16">
        <v>2231511.0466</v>
      </c>
      <c r="F82" s="16">
        <v>2231511.0466</v>
      </c>
      <c r="G82" s="31">
        <f t="shared" si="6"/>
        <v>100</v>
      </c>
      <c r="H82" s="31">
        <f t="shared" si="7"/>
        <v>2.1539325653404768</v>
      </c>
      <c r="I82" s="31">
        <f t="shared" si="8"/>
        <v>2.2432495006955926</v>
      </c>
    </row>
    <row r="83" spans="1:9" s="12" customFormat="1" ht="18.75" x14ac:dyDescent="0.3">
      <c r="A83" s="13"/>
      <c r="B83" s="14" t="s">
        <v>106</v>
      </c>
      <c r="C83" s="15" t="s">
        <v>43</v>
      </c>
      <c r="D83" s="15" t="s">
        <v>16</v>
      </c>
      <c r="E83" s="16">
        <v>1969665.8547799999</v>
      </c>
      <c r="F83" s="16">
        <v>1951241.1615899999</v>
      </c>
      <c r="G83" s="31">
        <f t="shared" si="6"/>
        <v>99.064577722902243</v>
      </c>
      <c r="H83" s="31">
        <f t="shared" si="7"/>
        <v>1.901190421581769</v>
      </c>
      <c r="I83" s="31">
        <f t="shared" si="8"/>
        <v>1.9615053074205362</v>
      </c>
    </row>
    <row r="84" spans="1:9" s="12" customFormat="1" ht="18.75" x14ac:dyDescent="0.3">
      <c r="A84" s="13"/>
      <c r="B84" s="14" t="s">
        <v>107</v>
      </c>
      <c r="C84" s="15" t="s">
        <v>43</v>
      </c>
      <c r="D84" s="15" t="s">
        <v>18</v>
      </c>
      <c r="E84" s="16">
        <v>2526409</v>
      </c>
      <c r="F84" s="16">
        <v>2526409</v>
      </c>
      <c r="G84" s="31">
        <f t="shared" si="6"/>
        <v>100</v>
      </c>
      <c r="H84" s="31">
        <f t="shared" si="7"/>
        <v>2.4385783914269368</v>
      </c>
      <c r="I84" s="31">
        <f t="shared" si="8"/>
        <v>2.5396987106283104</v>
      </c>
    </row>
    <row r="85" spans="1:9" s="12" customFormat="1" ht="18.75" x14ac:dyDescent="0.3">
      <c r="A85" s="21"/>
      <c r="B85" s="22" t="s">
        <v>108</v>
      </c>
      <c r="C85" s="23"/>
      <c r="D85" s="23"/>
      <c r="E85" s="24">
        <v>103601713.55909</v>
      </c>
      <c r="F85" s="24">
        <v>99476720.975889996</v>
      </c>
      <c r="G85" s="33">
        <f t="shared" si="6"/>
        <v>96.018412783445626</v>
      </c>
      <c r="H85" s="33">
        <f t="shared" si="7"/>
        <v>100</v>
      </c>
      <c r="I85" s="33">
        <f t="shared" si="8"/>
        <v>100</v>
      </c>
    </row>
    <row r="86" spans="1:9" s="12" customFormat="1" ht="18.75" x14ac:dyDescent="0.3">
      <c r="G86" s="29"/>
      <c r="H86" s="29"/>
      <c r="I86" s="29"/>
    </row>
    <row r="87" spans="1:9" x14ac:dyDescent="0.25">
      <c r="G87" s="30"/>
      <c r="H87" s="30"/>
      <c r="I87" s="30"/>
    </row>
  </sheetData>
  <mergeCells count="1">
    <mergeCell ref="A3:I3"/>
  </mergeCells>
  <pageMargins left="0.51181102362204722" right="0.23622047244094491" top="0.43307086614173229" bottom="0.47244094488188981" header="0.23622047244094491" footer="0.19685039370078741"/>
  <pageSetup paperSize="9" scale="5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2022-04-14T04:11:31Z</dcterms:modified>
</cp:coreProperties>
</file>